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<sst xmlns="http://schemas.openxmlformats.org/spreadsheetml/2006/main" count="82" uniqueCount="67">
  <si>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</si>
  <si>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</si>
  <si>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北京市北运河管理处</t>
  </si>
  <si>
    <t>项目名称</t>
  </si>
  <si>
    <t>多因素变化条件下北运河流域防洪排涝能力分析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</si>
  <si>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</si>
  <si>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</si>
  <si>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</si>
  <si>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</si>
  <si>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</si>
  <si>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</si>
  <si>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</si>
  <si>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</si>
  <si>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</si>
  <si>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</si>
  <si>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</si>
  <si>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</si>
  <si>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</si>
  <si>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上年结转资金</t>
  </si>
  <si>
    <t xml:space="preserve">  其他资金</t>
  </si>
  <si>
    <t>年度总体目标</t>
  </si>
  <si>
    <t>预期目标</t>
  </si>
  <si>
    <t>实际完成情况</t>
  </si>
  <si>
    <t xml:space="preserve">选取温榆河干流、北运河干流、运潮减河、通惠河及坝河为研究流域，充分利用地形精准调查、卫星遥感、数值模型等新技术（1）系统调查主要干支流节点断面，河道各调查断面以及水工建筑物现状高程。（2）量化现状堤防沉降对河道行洪的影响程度，复核北运河沿线堤防达标情况；通过情景设置分析淤积对行洪的影响。（3）明确不同重现期洪水传播时间以及干支流槽蓄量。（4）分析坝河部分区域主要排水口排水状态与河道行洪关系，提取重点内涝风险区域，划定不同水位边界下的内涝风险等级。切实提升北运河流域水利工程运行管理、风险管控精细化水平，全面降低流域洪涝灾害损失。
</t>
  </si>
  <si>
    <t>完成北运河沙河闸至市界、通惠河东便门橡胶坝下游至入河口、运潮减河部分断面及闸涵、桥梁、大型水闸、橡胶坝的调查工作，形成防洪工程数据、水工构筑物高程勘测报告；对河道淤积、堤防、水工构筑物沉降影响进行分析，形成北运河干流、运潮减河、通惠河现状行洪能力分析报告；完成朝阳区坝河部分区域内涝模型构建，形成坝河对朝阳区部分区域内涝影响分析报告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</si>
  <si>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</si>
  <si>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</si>
  <si>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</si>
  <si>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</si>
  <si>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</si>
  <si>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</si>
  <si>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</si>
  <si>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</si>
  <si>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</si>
  <si>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形成北运河沙河闸至市界河道、运潮减河、通惠河堤防及主要防洪工程高精度高程数据1套</t>
  </si>
  <si>
    <t>=1套</t>
  </si>
  <si>
    <t>1套</t>
  </si>
  <si>
    <t>北运河干流、运潮减河、通惠河主要水工构筑物高程勘测报告1份</t>
  </si>
  <si>
    <t>=1份</t>
  </si>
  <si>
    <t>1份</t>
  </si>
  <si>
    <t>北运河干流、运潮减河、通惠河现状河道行洪能力分析报告1份</t>
  </si>
  <si>
    <t>坝河对朝阳部分区域内涝影响分析报告1份</t>
  </si>
  <si>
    <t>质量
指标</t>
  </si>
  <si>
    <t>多因素变化条件下北运河防洪排涝能力分析项目报告合格</t>
  </si>
  <si>
    <t>合格</t>
  </si>
  <si>
    <t>时效
指标</t>
  </si>
  <si>
    <t>完成时间</t>
  </si>
  <si>
    <t>≤7月</t>
  </si>
  <si>
    <t>4月</t>
  </si>
  <si>
    <t>成本指标</t>
  </si>
  <si>
    <t>经济成本指标</t>
  </si>
  <si>
    <t>项目成本</t>
  </si>
  <si>
    <t>≤138.531592万元</t>
  </si>
  <si>
    <t>137.720000万元</t>
  </si>
  <si>
    <t>经济效益指标</t>
  </si>
  <si>
    <t>社会效益指标</t>
  </si>
  <si>
    <t>提升北运河流域水利工程运行管理、风险管控精细化水平，提高北运河流域防洪排涝能力。</t>
  </si>
  <si>
    <t>优</t>
  </si>
  <si>
    <t>良</t>
  </si>
  <si>
    <t>偏差原因：北运河流域防洪格局不断变化，部分水利工程仍在建设中，防洪工程体系尚未建设完善。
改进措施：需根据流域水利工程变化情况，及时更新相关数据，不断优化调度规则，评估风险点位。持续提高北运河流域防洪排涝能力。</t>
  </si>
  <si>
    <t>生态效益指标</t>
  </si>
  <si>
    <t>可持续影响指标</t>
  </si>
  <si>
    <t>满意度指标</t>
  </si>
  <si>
    <t>服务对象满意度指标</t>
  </si>
  <si>
    <t>成果应用部门满意度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</si>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</sst>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topLeftCell="A21" workbookViewId="0">
      <selection activeCell="H11" sqref="H11:N11"/>
    </sheetView>
  </sheetViews>
  <sheetFormatPr defaultColWidth="9" defaultRowHeight="14"/>
  <cols>
    <col min="1" max="1" width="5.12727272727273" customWidth="1"/>
    <col min="2" max="2" width="6" customWidth="1"/>
    <col min="3" max="3" width="7.75454545454545" customWidth="1"/>
    <col min="4" max="4" width="10.8727272727273" customWidth="1"/>
    <col min="5" max="5" width="11.1272727272727" customWidth="1"/>
    <col min="6" max="6" width="9.37272727272727" customWidth="1"/>
    <col min="7" max="7" width="16.2545454545455" customWidth="1"/>
    <col min="8" max="8" width="12" customWidth="1"/>
    <col min="9" max="9" width="3.87272727272727" customWidth="1"/>
    <col min="10" max="10" width="4.5" customWidth="1"/>
    <col min="11" max="11" width="3.87272727272727" customWidth="1"/>
    <col min="12" max="12" width="4" customWidth="1"/>
    <col min="13" max="13" width="7" customWidth="1"/>
    <col min="14" max="14" width="21.754545454545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3.1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23.1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3.1" customHeight="1" spans="1:14">
      <c r="A4" s="4" t="s">
        <v>5</v>
      </c>
      <c r="B4" s="4"/>
      <c r="C4" s="6" t="s">
        <v>6</v>
      </c>
      <c r="D4" s="6"/>
      <c r="E4" s="6"/>
      <c r="F4" s="6"/>
      <c r="G4" s="6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" customHeight="1" spans="1:14">
      <c r="A6" s="4"/>
      <c r="B6" s="4"/>
      <c r="C6" s="7" t="s">
        <v>15</v>
      </c>
      <c r="D6" s="7"/>
      <c r="E6" s="8">
        <v>0</v>
      </c>
      <c r="F6" s="4">
        <v>138.531592</v>
      </c>
      <c r="G6" s="4">
        <f t="shared" ref="G6:I6" si="0">SUM(G7:G9)</f>
        <v>0</v>
      </c>
      <c r="H6" s="9">
        <v>137.72</v>
      </c>
      <c r="I6" s="9">
        <f t="shared" si="0"/>
        <v>0</v>
      </c>
      <c r="J6" s="4">
        <v>10</v>
      </c>
      <c r="K6" s="4"/>
      <c r="L6" s="27">
        <f t="shared" ref="L6:L7" si="1">ROUND(H6/F6,4)</f>
        <v>0.9941</v>
      </c>
      <c r="M6" s="27"/>
      <c r="N6" s="4">
        <f>ROUND(J6*L6,2)</f>
        <v>9.94</v>
      </c>
    </row>
    <row r="7" ht="21" customHeight="1" spans="1:14">
      <c r="A7" s="4"/>
      <c r="B7" s="4"/>
      <c r="C7" s="4" t="s">
        <v>16</v>
      </c>
      <c r="D7" s="4"/>
      <c r="E7" s="8">
        <v>0</v>
      </c>
      <c r="F7" s="4">
        <v>138.531592</v>
      </c>
      <c r="G7" s="4"/>
      <c r="H7" s="9">
        <v>137.72</v>
      </c>
      <c r="I7" s="9"/>
      <c r="J7" s="4" t="s">
        <v>17</v>
      </c>
      <c r="K7" s="4"/>
      <c r="L7" s="27">
        <f t="shared" si="1"/>
        <v>0.9941</v>
      </c>
      <c r="M7" s="27"/>
      <c r="N7" s="4" t="s">
        <v>17</v>
      </c>
    </row>
    <row r="8" ht="21" customHeight="1" spans="1:14">
      <c r="A8" s="4"/>
      <c r="B8" s="4"/>
      <c r="C8" s="4" t="s">
        <v>18</v>
      </c>
      <c r="D8" s="4"/>
      <c r="E8" s="10">
        <v>0</v>
      </c>
      <c r="F8" s="10">
        <v>0</v>
      </c>
      <c r="G8" s="10"/>
      <c r="H8" s="10">
        <v>0</v>
      </c>
      <c r="I8" s="10"/>
      <c r="J8" s="4" t="s">
        <v>17</v>
      </c>
      <c r="K8" s="4"/>
      <c r="L8" s="4" t="s">
        <v>17</v>
      </c>
      <c r="M8" s="4"/>
      <c r="N8" s="4" t="s">
        <v>17</v>
      </c>
    </row>
    <row r="9" ht="21" customHeight="1" spans="1:14">
      <c r="A9" s="4"/>
      <c r="B9" s="4"/>
      <c r="C9" s="4" t="s">
        <v>19</v>
      </c>
      <c r="D9" s="4"/>
      <c r="E9" s="10">
        <v>0</v>
      </c>
      <c r="F9" s="10">
        <v>0</v>
      </c>
      <c r="G9" s="10"/>
      <c r="H9" s="10">
        <v>0</v>
      </c>
      <c r="I9" s="10"/>
      <c r="J9" s="4" t="s">
        <v>17</v>
      </c>
      <c r="K9" s="4"/>
      <c r="L9" s="4" t="s">
        <v>17</v>
      </c>
      <c r="M9" s="4"/>
      <c r="N9" s="4" t="s">
        <v>17</v>
      </c>
    </row>
    <row r="10" ht="21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56" customHeight="1" spans="1:14">
      <c r="A11" s="4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</row>
    <row r="12" ht="41.1" customHeight="1" spans="1:14">
      <c r="A12" s="11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48.95" customHeight="1" spans="1:14">
      <c r="A13" s="11"/>
      <c r="B13" s="12" t="s">
        <v>32</v>
      </c>
      <c r="C13" s="12" t="s">
        <v>33</v>
      </c>
      <c r="D13" s="13" t="s">
        <v>34</v>
      </c>
      <c r="E13" s="13"/>
      <c r="F13" s="13"/>
      <c r="G13" s="33" t="s">
        <v>35</v>
      </c>
      <c r="H13" s="4" t="s">
        <v>36</v>
      </c>
      <c r="I13" s="4">
        <v>10</v>
      </c>
      <c r="J13" s="4"/>
      <c r="K13" s="4">
        <v>10</v>
      </c>
      <c r="L13" s="4"/>
      <c r="M13" s="4"/>
      <c r="N13" s="4"/>
    </row>
    <row r="14" ht="45.95" customHeight="1" spans="1:14">
      <c r="A14" s="11"/>
      <c r="B14" s="14"/>
      <c r="C14" s="14"/>
      <c r="D14" s="13" t="s">
        <v>37</v>
      </c>
      <c r="E14" s="13"/>
      <c r="F14" s="13"/>
      <c r="G14" s="33" t="s">
        <v>38</v>
      </c>
      <c r="H14" s="4" t="s">
        <v>39</v>
      </c>
      <c r="I14" s="4">
        <v>5</v>
      </c>
      <c r="J14" s="4"/>
      <c r="K14" s="4">
        <v>5</v>
      </c>
      <c r="L14" s="4"/>
      <c r="M14" s="4"/>
      <c r="N14" s="4"/>
    </row>
    <row r="15" ht="42.95" customHeight="1" spans="1:14">
      <c r="A15" s="11"/>
      <c r="B15" s="14"/>
      <c r="C15" s="14"/>
      <c r="D15" s="13" t="s">
        <v>40</v>
      </c>
      <c r="E15" s="13"/>
      <c r="F15" s="13"/>
      <c r="G15" s="33" t="s">
        <v>38</v>
      </c>
      <c r="H15" s="4" t="s">
        <v>39</v>
      </c>
      <c r="I15" s="4">
        <v>5</v>
      </c>
      <c r="J15" s="4"/>
      <c r="K15" s="4">
        <v>5</v>
      </c>
      <c r="L15" s="4"/>
      <c r="M15" s="4"/>
      <c r="N15" s="4"/>
    </row>
    <row r="16" ht="36.95" customHeight="1" spans="1:14">
      <c r="A16" s="11"/>
      <c r="B16" s="14"/>
      <c r="C16" s="15"/>
      <c r="D16" s="16" t="s">
        <v>41</v>
      </c>
      <c r="E16" s="17"/>
      <c r="F16" s="18"/>
      <c r="G16" s="33" t="s">
        <v>38</v>
      </c>
      <c r="H16" s="4" t="s">
        <v>39</v>
      </c>
      <c r="I16" s="28">
        <v>10</v>
      </c>
      <c r="J16" s="29"/>
      <c r="K16" s="28">
        <v>10</v>
      </c>
      <c r="L16" s="29"/>
      <c r="M16" s="28"/>
      <c r="N16" s="29"/>
    </row>
    <row r="17" ht="36.95" customHeight="1" spans="1:14">
      <c r="A17" s="11"/>
      <c r="B17" s="14"/>
      <c r="C17" s="4" t="s">
        <v>42</v>
      </c>
      <c r="D17" s="13" t="s">
        <v>43</v>
      </c>
      <c r="E17" s="13"/>
      <c r="F17" s="13"/>
      <c r="G17" s="4" t="s">
        <v>44</v>
      </c>
      <c r="H17" s="4" t="s">
        <v>44</v>
      </c>
      <c r="I17" s="4">
        <v>10</v>
      </c>
      <c r="J17" s="4"/>
      <c r="K17" s="4">
        <v>10</v>
      </c>
      <c r="L17" s="4"/>
      <c r="M17" s="4"/>
      <c r="N17" s="4"/>
    </row>
    <row r="18" ht="27.95" customHeight="1" spans="1:14">
      <c r="A18" s="11"/>
      <c r="B18" s="14"/>
      <c r="C18" s="4" t="s">
        <v>45</v>
      </c>
      <c r="D18" s="13" t="s">
        <v>46</v>
      </c>
      <c r="E18" s="13"/>
      <c r="F18" s="13"/>
      <c r="G18" s="4" t="s">
        <v>47</v>
      </c>
      <c r="H18" s="4" t="s">
        <v>48</v>
      </c>
      <c r="I18" s="4">
        <v>10</v>
      </c>
      <c r="J18" s="4"/>
      <c r="K18" s="4">
        <v>10</v>
      </c>
      <c r="L18" s="4"/>
      <c r="M18" s="4"/>
      <c r="N18" s="4"/>
    </row>
    <row r="19" ht="36" customHeight="1" spans="1:14">
      <c r="A19" s="11"/>
      <c r="B19" s="12" t="s">
        <v>49</v>
      </c>
      <c r="C19" s="4" t="s">
        <v>50</v>
      </c>
      <c r="D19" s="13" t="s">
        <v>51</v>
      </c>
      <c r="E19" s="13"/>
      <c r="F19" s="13"/>
      <c r="G19" s="4" t="s">
        <v>52</v>
      </c>
      <c r="H19" s="4" t="s">
        <v>53</v>
      </c>
      <c r="I19" s="4">
        <v>10</v>
      </c>
      <c r="J19" s="4"/>
      <c r="K19" s="4">
        <v>10</v>
      </c>
      <c r="L19" s="4"/>
      <c r="M19" s="4"/>
      <c r="N19" s="4"/>
    </row>
    <row r="20" ht="29.1" customHeight="1" spans="1:14">
      <c r="A20" s="11"/>
      <c r="B20" s="14"/>
      <c r="C20" s="19" t="s">
        <v>54</v>
      </c>
      <c r="D20" s="20"/>
      <c r="E20" s="21"/>
      <c r="F20" s="22"/>
      <c r="G20" s="23"/>
      <c r="H20" s="23"/>
      <c r="I20" s="30"/>
      <c r="J20" s="31"/>
      <c r="K20" s="30"/>
      <c r="L20" s="31"/>
      <c r="M20" s="30"/>
      <c r="N20" s="31"/>
    </row>
    <row r="21" ht="159" customHeight="1" spans="1:14">
      <c r="A21" s="11"/>
      <c r="B21" s="14"/>
      <c r="C21" s="4" t="s">
        <v>55</v>
      </c>
      <c r="D21" s="13" t="s">
        <v>56</v>
      </c>
      <c r="E21" s="13"/>
      <c r="F21" s="13"/>
      <c r="G21" s="4" t="s">
        <v>57</v>
      </c>
      <c r="H21" s="4" t="s">
        <v>58</v>
      </c>
      <c r="I21" s="4">
        <v>20</v>
      </c>
      <c r="J21" s="4"/>
      <c r="K21" s="4">
        <v>18</v>
      </c>
      <c r="L21" s="4"/>
      <c r="M21" s="5" t="s">
        <v>59</v>
      </c>
      <c r="N21" s="5"/>
    </row>
    <row r="22" ht="27.95" customHeight="1" spans="1:14">
      <c r="A22" s="11"/>
      <c r="B22" s="14"/>
      <c r="C22" s="4" t="s">
        <v>60</v>
      </c>
      <c r="D22" s="13"/>
      <c r="E22" s="13"/>
      <c r="F22" s="13"/>
      <c r="G22" s="4"/>
      <c r="H22" s="4"/>
      <c r="I22" s="4"/>
      <c r="J22" s="4"/>
      <c r="K22" s="4"/>
      <c r="L22" s="4"/>
      <c r="M22" s="4"/>
      <c r="N22" s="4"/>
    </row>
    <row r="23" ht="42.95" customHeight="1" spans="1:14">
      <c r="A23" s="11"/>
      <c r="B23" s="15"/>
      <c r="C23" s="4" t="s">
        <v>61</v>
      </c>
      <c r="D23" s="13"/>
      <c r="E23" s="13"/>
      <c r="F23" s="13"/>
      <c r="G23" s="4"/>
      <c r="H23" s="4"/>
      <c r="I23" s="4"/>
      <c r="J23" s="4"/>
      <c r="K23" s="4"/>
      <c r="L23" s="4"/>
      <c r="M23" s="4"/>
      <c r="N23" s="4"/>
    </row>
    <row r="24" ht="41.1" customHeight="1" spans="1:14">
      <c r="A24" s="11"/>
      <c r="B24" s="4" t="s">
        <v>62</v>
      </c>
      <c r="C24" s="4" t="s">
        <v>63</v>
      </c>
      <c r="D24" s="13" t="s">
        <v>64</v>
      </c>
      <c r="E24" s="13"/>
      <c r="F24" s="13"/>
      <c r="G24" s="4" t="s">
        <v>65</v>
      </c>
      <c r="H24" s="24">
        <v>0.9524</v>
      </c>
      <c r="I24" s="4">
        <v>10</v>
      </c>
      <c r="J24" s="4"/>
      <c r="K24" s="4">
        <v>10</v>
      </c>
      <c r="L24" s="4"/>
      <c r="M24" s="4"/>
      <c r="N24" s="4"/>
    </row>
    <row r="25" ht="27.95" customHeight="1" spans="1:14">
      <c r="A25" s="25" t="s">
        <v>66</v>
      </c>
      <c r="B25" s="25"/>
      <c r="C25" s="25"/>
      <c r="D25" s="25"/>
      <c r="E25" s="25"/>
      <c r="F25" s="25"/>
      <c r="G25" s="25"/>
      <c r="H25" s="25"/>
      <c r="I25" s="25">
        <v>100</v>
      </c>
      <c r="J25" s="25"/>
      <c r="K25" s="25">
        <f>SUM(K13:L24,N6)</f>
        <v>97.94</v>
      </c>
      <c r="L25" s="25"/>
      <c r="M25" s="32"/>
      <c r="N25" s="32"/>
    </row>
    <row r="26" ht="176.1" customHeight="1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0:A11"/>
    <mergeCell ref="A12:A24"/>
    <mergeCell ref="B13:B18"/>
    <mergeCell ref="B20:B23"/>
    <mergeCell ref="C13:C16"/>
    <mergeCell ref="A5:B9"/>
  </mergeCells>
  <pageMargins left="0.550694444444444" right="0.156944444444444" top="0.0784722222222222" bottom="0.236111111111111" header="0.5" footer="0.5"/>
  <pageSetup paperSize="9" scale="73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2022-03-18T17:44:00Z</dcterms:created>
  <dcterms:modified xsi:type="dcterms:W3CDTF">2025-08-25T10:42:43Z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